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797"/>
  </bookViews>
  <sheets>
    <sheet name="FORMULIR - G" sheetId="12" r:id="rId1"/>
  </sheets>
  <definedNames>
    <definedName name="_xlnm.Print_Area" localSheetId="0">'FORMULIR - G'!$B$2:$K$34</definedName>
  </definedNames>
  <calcPr calcId="124519"/>
</workbook>
</file>

<file path=xl/calcChain.xml><?xml version="1.0" encoding="utf-8"?>
<calcChain xmlns="http://schemas.openxmlformats.org/spreadsheetml/2006/main">
  <c r="H25" i="12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J26" l="1"/>
  <c r="J27" s="1"/>
  <c r="D30" s="1"/>
  <c r="D31" s="1"/>
  <c r="D32" s="1"/>
</calcChain>
</file>

<file path=xl/sharedStrings.xml><?xml version="1.0" encoding="utf-8"?>
<sst xmlns="http://schemas.openxmlformats.org/spreadsheetml/2006/main" count="91" uniqueCount="46">
  <si>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</si>
  <si>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</si>
  <si>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</si>
  <si>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</si>
  <si>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</si>
  <si>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</si>
  <si>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</si>
  <si>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</si>
  <si>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jam/bln</t>
  </si>
  <si>
    <t>keg/thn</t>
  </si>
  <si>
    <t>jam/keg</t>
  </si>
  <si>
    <t>jam/thn</t>
  </si>
  <si>
    <t>keg/bln</t>
  </si>
  <si>
    <t>Jumlah WPT</t>
  </si>
  <si>
    <t>Konversi ke jam</t>
  </si>
  <si>
    <t>Jumlah pegawai yang dibutuhkan =</t>
  </si>
  <si>
    <t>Pembulatan =</t>
  </si>
  <si>
    <t>orang.</t>
  </si>
  <si>
    <t>FORMULIR - G</t>
  </si>
  <si>
    <t xml:space="preserve">PENGHITUNGAN BEBAN KERJA </t>
  </si>
  <si>
    <t xml:space="preserve">NAMA JABATAN      : Bendahara Pengeluaran Pembantu </t>
  </si>
  <si>
    <t>Menerima dan memeriksa data anggaran RKPT</t>
  </si>
  <si>
    <t>dok/thn</t>
  </si>
  <si>
    <t>Menyusun rencana kebutuhan dana kegiatan</t>
  </si>
  <si>
    <t>renc/bln</t>
  </si>
  <si>
    <t>jam/dok</t>
  </si>
  <si>
    <t>jam/renc</t>
  </si>
  <si>
    <t>Mengajukan permohonan dana kepada Bendahara Pengeluaran</t>
  </si>
  <si>
    <t>Menerima dan menghitung uang dari Bendaharawan</t>
  </si>
  <si>
    <t>Menyimpan uang dalam brankas</t>
  </si>
  <si>
    <t>keg/hari</t>
  </si>
  <si>
    <t>menit/hari</t>
  </si>
  <si>
    <t>menit/keg</t>
  </si>
  <si>
    <t xml:space="preserve">Memeriksa tagihan dan membayar permintaan pembayaran </t>
  </si>
  <si>
    <t>Melakukan pemungutan dan pembukuan pajak (PPN dan PPh)</t>
  </si>
  <si>
    <t>Melakukan penyetoran pajak ke Kantor Penerima Pajak</t>
  </si>
  <si>
    <t>Melakukan pembukuan penerimaan dan pengeluaran uang ke dalam buku kas</t>
  </si>
  <si>
    <t>Melakukan pembukuan penerimaan dan pengeluaran uang ke dalam buku bantu</t>
  </si>
  <si>
    <t>Menyusun pertanggungjawaban keuangan (SPJ)</t>
  </si>
  <si>
    <t>Menyusun rekapitulasi laporan keuangan triwulan</t>
  </si>
  <si>
    <t>Menyusun rekapitulasi laporan keuangan bulanan</t>
  </si>
  <si>
    <t>Mengarsip dokumen keuangan</t>
  </si>
  <si>
    <t>1457/1250</t>
  </si>
  <si>
    <t>=</t>
  </si>
  <si>
    <t xml:space="preserve">UNIT KERJA  : Subbagian Umum LPPM
</t>
  </si>
  <si>
    <t>Jumlah BPP yang dibutuhkan =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</si>
</sst>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6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7" xfId="0" applyFont="1" applyBorder="1"/>
    <xf numFmtId="0" fontId="3" fillId="0" borderId="5" xfId="0" applyFont="1" applyBorder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Border="1"/>
    <xf numFmtId="0" fontId="5" fillId="2" borderId="16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8" xfId="0" applyFont="1" applyBorder="1"/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8" fillId="0" borderId="7" xfId="0" applyFont="1" applyBorder="1"/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0" fontId="8" fillId="0" borderId="10" xfId="0" applyFont="1" applyBorder="1"/>
    <xf numFmtId="0" fontId="8" fillId="0" borderId="9" xfId="0" applyFont="1" applyBorder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8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vertical="center" wrapText="1"/>
    </xf>
    <xf numFmtId="0" fontId="8" fillId="0" borderId="16" xfId="0" applyFont="1" applyBorder="1" applyAlignment="1">
      <alignment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34"/>
  <sheetViews>
    <sheetView tabSelected="1" view="pageBreakPreview" topLeftCell="B22" zoomScale="115" zoomScaleSheetLayoutView="115" workbookViewId="0">
      <selection activeCell="G31" sqref="G31"/>
    </sheetView>
  </sheetViews>
  <sheetFormatPr defaultRowHeight="14.25"/>
  <cols>
    <col min="1" max="1" width="4.5703125" style="1" customWidth="1"/>
    <col min="2" max="2" width="4.85546875" style="1" customWidth="1"/>
    <col min="3" max="3" width="46.5703125" style="9" customWidth="1"/>
    <col min="4" max="4" width="5.5703125" style="1" bestFit="1" customWidth="1"/>
    <col min="5" max="5" width="9.5703125" style="1" customWidth="1"/>
    <col min="6" max="6" width="5.85546875" style="1" bestFit="1" customWidth="1"/>
    <col min="7" max="7" width="10.42578125" style="1" customWidth="1"/>
    <col min="8" max="8" width="7.28515625" style="1" customWidth="1"/>
    <col min="9" max="9" width="12.28515625" style="1" customWidth="1"/>
    <col min="10" max="10" width="7.28515625" style="1" customWidth="1"/>
    <col min="11" max="16384" width="9.140625" style="1"/>
  </cols>
  <sheetData>
    <row r="2" spans="2:11" ht="15.75">
      <c r="B2" s="12"/>
      <c r="C2" s="13"/>
      <c r="D2" s="12"/>
      <c r="E2" s="12"/>
      <c r="F2" s="12"/>
      <c r="G2" s="12"/>
      <c r="H2" s="12"/>
      <c r="I2" s="12"/>
      <c r="J2" s="14" t="s">
        <v>18</v>
      </c>
      <c r="K2" s="14"/>
    </row>
    <row r="3" spans="2:11" ht="15.75">
      <c r="B3" s="12"/>
      <c r="C3" s="13"/>
      <c r="D3" s="12"/>
      <c r="E3" s="12"/>
      <c r="F3" s="12"/>
      <c r="G3" s="12"/>
      <c r="H3" s="12"/>
      <c r="I3" s="12"/>
      <c r="J3" s="12"/>
      <c r="K3" s="12"/>
    </row>
    <row r="4" spans="2:11" s="2" customFormat="1" ht="14.25" customHeight="1">
      <c r="B4" s="11" t="s">
        <v>19</v>
      </c>
      <c r="C4" s="11"/>
      <c r="D4" s="11"/>
      <c r="E4" s="11"/>
      <c r="F4" s="11"/>
      <c r="G4" s="11"/>
      <c r="H4" s="11"/>
      <c r="I4" s="11"/>
      <c r="J4" s="11"/>
      <c r="K4" s="11"/>
    </row>
    <row r="5" spans="2:11" s="2" customFormat="1" ht="6.75" customHeight="1"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2:11" ht="15.75">
      <c r="B6" s="12"/>
      <c r="C6" s="13"/>
      <c r="D6" s="12"/>
      <c r="E6" s="12"/>
      <c r="F6" s="12"/>
      <c r="G6" s="12"/>
      <c r="H6" s="12"/>
      <c r="I6" s="12"/>
      <c r="J6" s="12"/>
      <c r="K6" s="12"/>
    </row>
    <row r="7" spans="2:11" s="10" customFormat="1" ht="16.5" customHeight="1">
      <c r="B7" s="15" t="s">
        <v>20</v>
      </c>
      <c r="C7" s="16"/>
      <c r="D7" s="16"/>
      <c r="E7" s="16"/>
      <c r="F7" s="16"/>
      <c r="G7" s="16"/>
      <c r="H7" s="16"/>
      <c r="I7" s="16"/>
      <c r="J7" s="18"/>
      <c r="K7" s="18"/>
    </row>
    <row r="8" spans="2:11" s="10" customFormat="1" ht="16.5" customHeight="1">
      <c r="B8" s="45" t="s">
        <v>44</v>
      </c>
      <c r="C8" s="46"/>
      <c r="D8" s="46"/>
      <c r="E8" s="46"/>
      <c r="F8" s="46"/>
      <c r="G8" s="46"/>
      <c r="H8" s="46"/>
      <c r="I8" s="46"/>
      <c r="J8" s="18"/>
      <c r="K8" s="18"/>
    </row>
    <row r="9" spans="2:11" s="2" customFormat="1" ht="9.75" customHeight="1">
      <c r="B9" s="17"/>
      <c r="C9" s="18"/>
      <c r="D9" s="19" t="s">
        <v>1</v>
      </c>
      <c r="E9" s="19"/>
      <c r="F9" s="19"/>
      <c r="G9" s="19"/>
      <c r="H9" s="19"/>
      <c r="I9" s="19"/>
      <c r="J9" s="17"/>
      <c r="K9" s="17"/>
    </row>
    <row r="10" spans="2:11" s="2" customFormat="1" ht="43.5" customHeight="1">
      <c r="B10" s="20" t="s">
        <v>0</v>
      </c>
      <c r="C10" s="20" t="s">
        <v>2</v>
      </c>
      <c r="D10" s="21" t="s">
        <v>3</v>
      </c>
      <c r="E10" s="22"/>
      <c r="F10" s="23" t="s">
        <v>4</v>
      </c>
      <c r="G10" s="24"/>
      <c r="H10" s="23" t="s">
        <v>5</v>
      </c>
      <c r="I10" s="24"/>
      <c r="J10" s="25" t="s">
        <v>6</v>
      </c>
      <c r="K10" s="25"/>
    </row>
    <row r="11" spans="2:11" s="3" customFormat="1" ht="15.75">
      <c r="B11" s="26">
        <v>1</v>
      </c>
      <c r="C11" s="26">
        <v>2</v>
      </c>
      <c r="D11" s="27">
        <v>3</v>
      </c>
      <c r="E11" s="28"/>
      <c r="F11" s="27">
        <v>4</v>
      </c>
      <c r="G11" s="28"/>
      <c r="H11" s="27">
        <v>5</v>
      </c>
      <c r="I11" s="28"/>
      <c r="J11" s="29">
        <v>6</v>
      </c>
      <c r="K11" s="30"/>
    </row>
    <row r="12" spans="2:11" s="4" customFormat="1" ht="19.5" customHeight="1">
      <c r="B12" s="49">
        <v>1</v>
      </c>
      <c r="C12" s="50" t="s">
        <v>21</v>
      </c>
      <c r="D12" s="52">
        <v>1</v>
      </c>
      <c r="E12" s="53" t="s">
        <v>22</v>
      </c>
      <c r="F12" s="52">
        <v>3</v>
      </c>
      <c r="G12" s="53" t="s">
        <v>25</v>
      </c>
      <c r="H12" s="52">
        <f>D12*F12</f>
        <v>3</v>
      </c>
      <c r="I12" s="53" t="s">
        <v>11</v>
      </c>
      <c r="J12" s="56">
        <f>H12*60</f>
        <v>180</v>
      </c>
      <c r="K12" s="57" t="s">
        <v>7</v>
      </c>
    </row>
    <row r="13" spans="2:11" s="5" customFormat="1" ht="16.5" customHeight="1">
      <c r="B13" s="49">
        <v>2</v>
      </c>
      <c r="C13" s="50" t="s">
        <v>23</v>
      </c>
      <c r="D13" s="52">
        <v>1</v>
      </c>
      <c r="E13" s="53" t="s">
        <v>24</v>
      </c>
      <c r="F13" s="52">
        <v>5</v>
      </c>
      <c r="G13" s="53" t="s">
        <v>26</v>
      </c>
      <c r="H13" s="52">
        <f>D13*F13</f>
        <v>5</v>
      </c>
      <c r="I13" s="53" t="s">
        <v>8</v>
      </c>
      <c r="J13" s="56">
        <f>H13*60*12</f>
        <v>3600</v>
      </c>
      <c r="K13" s="57" t="s">
        <v>7</v>
      </c>
    </row>
    <row r="14" spans="2:11" s="5" customFormat="1" ht="30.75" customHeight="1">
      <c r="B14" s="49">
        <v>3</v>
      </c>
      <c r="C14" s="50" t="s">
        <v>27</v>
      </c>
      <c r="D14" s="52">
        <v>2</v>
      </c>
      <c r="E14" s="53" t="s">
        <v>12</v>
      </c>
      <c r="F14" s="52">
        <v>3</v>
      </c>
      <c r="G14" s="53" t="s">
        <v>10</v>
      </c>
      <c r="H14" s="52">
        <f t="shared" ref="H14:H25" si="0">D14*F14</f>
        <v>6</v>
      </c>
      <c r="I14" s="53" t="s">
        <v>8</v>
      </c>
      <c r="J14" s="56">
        <f>H14*60*12</f>
        <v>4320</v>
      </c>
      <c r="K14" s="57" t="s">
        <v>7</v>
      </c>
    </row>
    <row r="15" spans="2:11" s="5" customFormat="1" ht="30.75" customHeight="1">
      <c r="B15" s="49">
        <v>4</v>
      </c>
      <c r="C15" s="50" t="s">
        <v>28</v>
      </c>
      <c r="D15" s="52">
        <v>2</v>
      </c>
      <c r="E15" s="53" t="s">
        <v>12</v>
      </c>
      <c r="F15" s="52">
        <v>1</v>
      </c>
      <c r="G15" s="53" t="s">
        <v>10</v>
      </c>
      <c r="H15" s="52">
        <f t="shared" si="0"/>
        <v>2</v>
      </c>
      <c r="I15" s="53" t="s">
        <v>8</v>
      </c>
      <c r="J15" s="56">
        <f>H15*60*12</f>
        <v>1440</v>
      </c>
      <c r="K15" s="57" t="s">
        <v>7</v>
      </c>
    </row>
    <row r="16" spans="2:11" s="5" customFormat="1" ht="19.5" customHeight="1">
      <c r="B16" s="49">
        <v>5</v>
      </c>
      <c r="C16" s="51" t="s">
        <v>29</v>
      </c>
      <c r="D16" s="52">
        <v>1</v>
      </c>
      <c r="E16" s="53" t="s">
        <v>30</v>
      </c>
      <c r="F16" s="52">
        <v>15</v>
      </c>
      <c r="G16" s="53" t="s">
        <v>32</v>
      </c>
      <c r="H16" s="52">
        <f t="shared" si="0"/>
        <v>15</v>
      </c>
      <c r="I16" s="53" t="s">
        <v>31</v>
      </c>
      <c r="J16" s="56">
        <f>H16*235</f>
        <v>3525</v>
      </c>
      <c r="K16" s="57" t="s">
        <v>7</v>
      </c>
    </row>
    <row r="17" spans="2:11" s="5" customFormat="1" ht="30.75" customHeight="1">
      <c r="B17" s="49">
        <v>6</v>
      </c>
      <c r="C17" s="50" t="s">
        <v>33</v>
      </c>
      <c r="D17" s="52">
        <v>5</v>
      </c>
      <c r="E17" s="53" t="s">
        <v>12</v>
      </c>
      <c r="F17" s="52">
        <v>5</v>
      </c>
      <c r="G17" s="53" t="s">
        <v>10</v>
      </c>
      <c r="H17" s="52">
        <f t="shared" si="0"/>
        <v>25</v>
      </c>
      <c r="I17" s="53" t="s">
        <v>8</v>
      </c>
      <c r="J17" s="56">
        <f>H17*60*12</f>
        <v>18000</v>
      </c>
      <c r="K17" s="57" t="s">
        <v>7</v>
      </c>
    </row>
    <row r="18" spans="2:11" s="5" customFormat="1" ht="33" customHeight="1">
      <c r="B18" s="49">
        <v>7</v>
      </c>
      <c r="C18" s="50" t="s">
        <v>34</v>
      </c>
      <c r="D18" s="52">
        <v>5</v>
      </c>
      <c r="E18" s="53" t="s">
        <v>12</v>
      </c>
      <c r="F18" s="52">
        <v>2</v>
      </c>
      <c r="G18" s="53" t="s">
        <v>10</v>
      </c>
      <c r="H18" s="52">
        <f t="shared" si="0"/>
        <v>10</v>
      </c>
      <c r="I18" s="53" t="s">
        <v>8</v>
      </c>
      <c r="J18" s="56">
        <f>H18*60*12</f>
        <v>7200</v>
      </c>
      <c r="K18" s="57" t="s">
        <v>7</v>
      </c>
    </row>
    <row r="19" spans="2:11" s="5" customFormat="1" ht="31.5" customHeight="1">
      <c r="B19" s="49">
        <v>8</v>
      </c>
      <c r="C19" s="50" t="s">
        <v>35</v>
      </c>
      <c r="D19" s="52">
        <v>5</v>
      </c>
      <c r="E19" s="53" t="s">
        <v>12</v>
      </c>
      <c r="F19" s="52">
        <v>1</v>
      </c>
      <c r="G19" s="53" t="s">
        <v>10</v>
      </c>
      <c r="H19" s="52">
        <f t="shared" si="0"/>
        <v>5</v>
      </c>
      <c r="I19" s="53" t="s">
        <v>8</v>
      </c>
      <c r="J19" s="56">
        <f>H19*60*12</f>
        <v>3600</v>
      </c>
      <c r="K19" s="57" t="s">
        <v>7</v>
      </c>
    </row>
    <row r="20" spans="2:11" s="5" customFormat="1" ht="33.75" customHeight="1">
      <c r="B20" s="49">
        <v>9</v>
      </c>
      <c r="C20" s="50" t="s">
        <v>36</v>
      </c>
      <c r="D20" s="52">
        <v>1</v>
      </c>
      <c r="E20" s="53" t="s">
        <v>30</v>
      </c>
      <c r="F20" s="52">
        <v>30</v>
      </c>
      <c r="G20" s="53" t="s">
        <v>32</v>
      </c>
      <c r="H20" s="52">
        <f t="shared" si="0"/>
        <v>30</v>
      </c>
      <c r="I20" s="53" t="s">
        <v>31</v>
      </c>
      <c r="J20" s="56">
        <f t="shared" ref="J20:J21" si="1">H20*235</f>
        <v>7050</v>
      </c>
      <c r="K20" s="57" t="s">
        <v>7</v>
      </c>
    </row>
    <row r="21" spans="2:11" s="6" customFormat="1" ht="35.25" customHeight="1">
      <c r="B21" s="49">
        <v>10</v>
      </c>
      <c r="C21" s="50" t="s">
        <v>37</v>
      </c>
      <c r="D21" s="52">
        <v>5</v>
      </c>
      <c r="E21" s="53" t="s">
        <v>30</v>
      </c>
      <c r="F21" s="52">
        <v>15</v>
      </c>
      <c r="G21" s="53" t="s">
        <v>32</v>
      </c>
      <c r="H21" s="52">
        <f t="shared" si="0"/>
        <v>75</v>
      </c>
      <c r="I21" s="53" t="s">
        <v>31</v>
      </c>
      <c r="J21" s="56">
        <f t="shared" si="1"/>
        <v>17625</v>
      </c>
      <c r="K21" s="57" t="s">
        <v>7</v>
      </c>
    </row>
    <row r="22" spans="2:11" s="6" customFormat="1" ht="19.5" customHeight="1">
      <c r="B22" s="49">
        <v>11</v>
      </c>
      <c r="C22" s="50" t="s">
        <v>38</v>
      </c>
      <c r="D22" s="52">
        <v>1</v>
      </c>
      <c r="E22" s="53" t="s">
        <v>12</v>
      </c>
      <c r="F22" s="52">
        <v>15</v>
      </c>
      <c r="G22" s="53" t="s">
        <v>10</v>
      </c>
      <c r="H22" s="52">
        <f t="shared" si="0"/>
        <v>15</v>
      </c>
      <c r="I22" s="53" t="s">
        <v>8</v>
      </c>
      <c r="J22" s="58">
        <f t="shared" ref="J22:J23" si="2">H22*60*12</f>
        <v>10800</v>
      </c>
      <c r="K22" s="57" t="s">
        <v>7</v>
      </c>
    </row>
    <row r="23" spans="2:11" s="6" customFormat="1" ht="16.5" customHeight="1">
      <c r="B23" s="49">
        <v>12</v>
      </c>
      <c r="C23" s="50" t="s">
        <v>40</v>
      </c>
      <c r="D23" s="52">
        <v>1</v>
      </c>
      <c r="E23" s="53" t="s">
        <v>12</v>
      </c>
      <c r="F23" s="52">
        <v>3</v>
      </c>
      <c r="G23" s="53" t="s">
        <v>10</v>
      </c>
      <c r="H23" s="52">
        <f t="shared" si="0"/>
        <v>3</v>
      </c>
      <c r="I23" s="53" t="s">
        <v>8</v>
      </c>
      <c r="J23" s="59">
        <f t="shared" si="2"/>
        <v>2160</v>
      </c>
      <c r="K23" s="57" t="s">
        <v>7</v>
      </c>
    </row>
    <row r="24" spans="2:11" s="6" customFormat="1" ht="18" customHeight="1">
      <c r="B24" s="49">
        <v>13</v>
      </c>
      <c r="C24" s="50" t="s">
        <v>39</v>
      </c>
      <c r="D24" s="52">
        <v>4</v>
      </c>
      <c r="E24" s="53" t="s">
        <v>9</v>
      </c>
      <c r="F24" s="52">
        <v>3</v>
      </c>
      <c r="G24" s="53" t="s">
        <v>10</v>
      </c>
      <c r="H24" s="52">
        <f t="shared" si="0"/>
        <v>12</v>
      </c>
      <c r="I24" s="53" t="s">
        <v>11</v>
      </c>
      <c r="J24" s="58">
        <f>H24*60</f>
        <v>720</v>
      </c>
      <c r="K24" s="57" t="s">
        <v>7</v>
      </c>
    </row>
    <row r="25" spans="2:11" s="6" customFormat="1" ht="20.25" customHeight="1">
      <c r="B25" s="49">
        <v>14</v>
      </c>
      <c r="C25" s="50" t="s">
        <v>41</v>
      </c>
      <c r="D25" s="55">
        <v>1</v>
      </c>
      <c r="E25" s="54" t="s">
        <v>12</v>
      </c>
      <c r="F25" s="55">
        <v>10</v>
      </c>
      <c r="G25" s="54" t="s">
        <v>10</v>
      </c>
      <c r="H25" s="55">
        <f t="shared" si="0"/>
        <v>10</v>
      </c>
      <c r="I25" s="60" t="s">
        <v>8</v>
      </c>
      <c r="J25" s="59">
        <f>H25*60*12</f>
        <v>7200</v>
      </c>
      <c r="K25" s="57" t="s">
        <v>7</v>
      </c>
    </row>
    <row r="26" spans="2:11" s="7" customFormat="1" ht="18" customHeight="1">
      <c r="B26" s="32"/>
      <c r="C26" s="33" t="s">
        <v>13</v>
      </c>
      <c r="D26" s="34"/>
      <c r="E26" s="34"/>
      <c r="F26" s="34"/>
      <c r="G26" s="34"/>
      <c r="H26" s="34"/>
      <c r="I26" s="35"/>
      <c r="J26" s="36">
        <f>SUM(J12:J25)</f>
        <v>87420</v>
      </c>
      <c r="K26" s="31" t="s">
        <v>7</v>
      </c>
    </row>
    <row r="27" spans="2:11" s="8" customFormat="1" ht="18" customHeight="1">
      <c r="B27" s="37"/>
      <c r="C27" s="38" t="s">
        <v>14</v>
      </c>
      <c r="D27" s="39"/>
      <c r="E27" s="39"/>
      <c r="F27" s="39"/>
      <c r="G27" s="39"/>
      <c r="H27" s="39"/>
      <c r="I27" s="40"/>
      <c r="J27" s="41">
        <f>J26/60</f>
        <v>1457</v>
      </c>
      <c r="K27" s="42" t="s">
        <v>11</v>
      </c>
    </row>
    <row r="28" spans="2:11" s="2" customFormat="1" ht="15.75">
      <c r="B28" s="17"/>
      <c r="C28" s="18"/>
      <c r="D28" s="17"/>
      <c r="E28" s="17"/>
      <c r="F28" s="17"/>
      <c r="G28" s="17"/>
      <c r="H28" s="17"/>
      <c r="I28" s="17"/>
      <c r="J28" s="17"/>
      <c r="K28" s="17"/>
    </row>
    <row r="29" spans="2:11" s="2" customFormat="1" ht="18" customHeight="1">
      <c r="B29" s="17"/>
      <c r="C29" s="43" t="s">
        <v>15</v>
      </c>
      <c r="D29" s="17" t="s">
        <v>42</v>
      </c>
      <c r="E29" s="17"/>
      <c r="F29" s="17"/>
      <c r="G29" s="17"/>
      <c r="H29" s="17"/>
      <c r="I29" s="17"/>
      <c r="J29" s="17"/>
      <c r="K29" s="17"/>
    </row>
    <row r="30" spans="2:11" s="2" customFormat="1" ht="18" customHeight="1">
      <c r="B30" s="17"/>
      <c r="C30" s="47" t="s">
        <v>43</v>
      </c>
      <c r="D30" s="44">
        <f>J27/1250</f>
        <v>1.1656</v>
      </c>
      <c r="E30" s="17"/>
      <c r="F30" s="17"/>
      <c r="G30" s="17"/>
      <c r="H30" s="17"/>
      <c r="I30" s="17"/>
      <c r="J30" s="17"/>
      <c r="K30" s="17"/>
    </row>
    <row r="31" spans="2:11" s="2" customFormat="1" ht="18" customHeight="1">
      <c r="B31" s="17"/>
      <c r="C31" s="43" t="s">
        <v>16</v>
      </c>
      <c r="D31" s="17">
        <f>ROUND(D30,0)</f>
        <v>1</v>
      </c>
      <c r="E31" s="17"/>
      <c r="F31" s="17"/>
      <c r="G31" s="17"/>
      <c r="H31" s="17"/>
      <c r="I31" s="17"/>
      <c r="J31" s="17"/>
      <c r="K31" s="17"/>
    </row>
    <row r="32" spans="2:11" ht="18" customHeight="1">
      <c r="B32" s="12"/>
      <c r="C32" s="43" t="s">
        <v>45</v>
      </c>
      <c r="D32" s="48">
        <f>D31</f>
        <v>1</v>
      </c>
      <c r="E32" s="17" t="s">
        <v>17</v>
      </c>
      <c r="F32" s="12"/>
      <c r="G32" s="12"/>
      <c r="H32" s="12"/>
      <c r="I32" s="12"/>
      <c r="J32" s="12"/>
      <c r="K32" s="12"/>
    </row>
    <row r="33" spans="2:11" ht="15.75">
      <c r="B33" s="12"/>
      <c r="C33" s="13"/>
      <c r="D33" s="12"/>
      <c r="E33" s="12"/>
      <c r="F33" s="12"/>
      <c r="G33" s="12"/>
      <c r="H33" s="12"/>
      <c r="I33" s="12"/>
      <c r="J33" s="12"/>
      <c r="K33" s="12"/>
    </row>
    <row r="34" spans="2:11" ht="15.75">
      <c r="B34" s="12"/>
      <c r="C34" s="13"/>
      <c r="D34" s="12"/>
      <c r="E34" s="12"/>
      <c r="F34" s="12"/>
      <c r="G34" s="12"/>
      <c r="H34" s="12"/>
      <c r="I34" s="12"/>
      <c r="J34" s="12"/>
      <c r="K34" s="12"/>
    </row>
  </sheetData>
  <mergeCells count="14">
    <mergeCell ref="C27:I27"/>
    <mergeCell ref="D11:E11"/>
    <mergeCell ref="F11:G11"/>
    <mergeCell ref="H11:I11"/>
    <mergeCell ref="J11:K11"/>
    <mergeCell ref="C26:I26"/>
    <mergeCell ref="B4:K5"/>
    <mergeCell ref="B7:I7"/>
    <mergeCell ref="B8:I8"/>
    <mergeCell ref="D10:E10"/>
    <mergeCell ref="F10:G10"/>
    <mergeCell ref="H10:I10"/>
    <mergeCell ref="J10:K10"/>
    <mergeCell ref="J2:K2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80" orientation="landscape" r:id="rId1"/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FORMULIR - G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ACER</cp:lastModifiedBy>
  <cp:lastPrinted>2012-04-25T08:52:59Z</cp:lastPrinted>
  <dcterms:created xsi:type="dcterms:W3CDTF">2010-02-01T01:14:38Z</dcterms:created>
  <dcterms:modified xsi:type="dcterms:W3CDTF">2012-12-16T09:28:47Z</dcterms:modified>
</cp:coreProperties>
</file>